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K31" i="3" l="1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<sst xmlns="http://schemas.openxmlformats.org/spreadsheetml/2006/main" count="103" uniqueCount="75">
  <si>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</si>
  <si>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</si>
  <si>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</si>
  <si>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</si>
  <si>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</si>
  <si>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</si>
  <si>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</si>
  <si>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</si>
  <si>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</si>
  <si>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</si>
  <si>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</si>
  <si>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</si>
  <si>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</si>
  <si>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</si>
  <si>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</si>
  <si>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</si>
  <si>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</si>
  <si>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</si>
  <si>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</si>
  <si>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</si>
  <si>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</si>
  <si>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</si>
  <si>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</si>
  <si>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</si>
  <si>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</si>
  <si>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</si>
  <si>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</si>
  <si>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</si>
  <si>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</si>
  <si>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</si>
  <si>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</si>
  <si>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</si>
  <si>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</si>
  <si>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</si>
  <si>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20.06.2018</t>
  </si>
  <si>
    <t>ПС 110 кВ Кубенское</t>
  </si>
  <si>
    <t xml:space="preserve"> 0,4 Кубенское ТСН 1 ао</t>
  </si>
  <si>
    <t xml:space="preserve"> 0,4 Кубенское ТСН 2 ао</t>
  </si>
  <si>
    <t xml:space="preserve"> 10 Кубенское Т 1 ап</t>
  </si>
  <si>
    <t xml:space="preserve"> 10 Кубенское Т 2 ап</t>
  </si>
  <si>
    <t xml:space="preserve"> 10 Кубенское-АБЗ ао</t>
  </si>
  <si>
    <t xml:space="preserve"> 10 Кубенское-Бугрино ао</t>
  </si>
  <si>
    <t xml:space="preserve"> 10 Кубенское-Жив.комплекс ао</t>
  </si>
  <si>
    <t xml:space="preserve"> 10 Кубенское-Кубенское ао</t>
  </si>
  <si>
    <t xml:space="preserve"> 10 Кубенское-Остахово ао</t>
  </si>
  <si>
    <t xml:space="preserve"> 10 Кубенское-Пучка ао</t>
  </si>
  <si>
    <t xml:space="preserve"> 10 Кубенское-РРС ао</t>
  </si>
  <si>
    <t xml:space="preserve"> 10 Кубенское-СПТУ ао</t>
  </si>
  <si>
    <t xml:space="preserve"> 10 Кубенское-СПТУ ао RS</t>
  </si>
  <si>
    <t xml:space="preserve"> 10 Кубенское-СПТУ ап RS</t>
  </si>
  <si>
    <t xml:space="preserve"> 10 Кубенское-с.х Передовой ао</t>
  </si>
  <si>
    <t xml:space="preserve"> 110 Кубенское ОСШВ ао</t>
  </si>
  <si>
    <t xml:space="preserve"> 110 Кубенское ОСШВ ао RS</t>
  </si>
  <si>
    <t xml:space="preserve"> 110 Кубенское ОСШВ ап</t>
  </si>
  <si>
    <t xml:space="preserve"> 110 Кубенское ОСШВ ап RS</t>
  </si>
  <si>
    <t xml:space="preserve"> 110 Кубенское-Вологда ао</t>
  </si>
  <si>
    <t xml:space="preserve"> 110 Кубенское-Вологда ао RS</t>
  </si>
  <si>
    <t xml:space="preserve"> 110 Кубенское-Вологда ап</t>
  </si>
  <si>
    <t xml:space="preserve"> 110 Кубенское-Вологда ап RS</t>
  </si>
  <si>
    <t xml:space="preserve"> 110 Кубенское-Новленское ао</t>
  </si>
  <si>
    <t xml:space="preserve"> 110 Кубенское-Новленское ап</t>
  </si>
  <si>
    <t xml:space="preserve"> 110 Кубенское-Сокол ао</t>
  </si>
  <si>
    <t xml:space="preserve"> 110 Кубенское-Сокол ао RS</t>
  </si>
  <si>
    <t xml:space="preserve"> 110 Кубенское-Сокол ап</t>
  </si>
  <si>
    <t xml:space="preserve"> 110 Кубенское-Сокол ап RS</t>
  </si>
  <si>
    <t xml:space="preserve"> 35 Кубенское Т 1 ап</t>
  </si>
  <si>
    <t xml:space="preserve"> 35 Кубенское Т 2 ап</t>
  </si>
  <si>
    <t xml:space="preserve"> 35 Кубенское-Водозабор 1 ао</t>
  </si>
  <si>
    <t xml:space="preserve"> 35 Кубенское-Водозабор 2 ао</t>
  </si>
  <si>
    <t xml:space="preserve"> 35 Кубенское-Макарово ао</t>
  </si>
  <si>
    <t xml:space="preserve"> 35 Кубенское-Молочное ао</t>
  </si>
  <si>
    <t xml:space="preserve"> 35 Кубенское-Фетинино ао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</si>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</sst>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AF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34" t="s">
        <v>33</v>
      </c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Кубенское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35" t="s">
        <v>34</v>
      </c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0" t="s">
        <v>50</v>
      </c>
      <c r="Q6" s="70" t="s">
        <v>51</v>
      </c>
      <c r="R6" s="70" t="s">
        <v>52</v>
      </c>
      <c r="S6" s="70" t="s">
        <v>53</v>
      </c>
      <c r="T6" s="70" t="s">
        <v>54</v>
      </c>
      <c r="U6" s="70" t="s">
        <v>55</v>
      </c>
      <c r="V6" s="70" t="s">
        <v>56</v>
      </c>
      <c r="W6" s="70" t="s">
        <v>57</v>
      </c>
      <c r="X6" s="70" t="s">
        <v>58</v>
      </c>
      <c r="Y6" s="70" t="s">
        <v>59</v>
      </c>
      <c r="Z6" s="70" t="s">
        <v>60</v>
      </c>
      <c r="AA6" s="70" t="s">
        <v>61</v>
      </c>
      <c r="AB6" s="70" t="s">
        <v>62</v>
      </c>
      <c r="AC6" s="70" t="s">
        <v>63</v>
      </c>
      <c r="AD6" s="70" t="s">
        <v>64</v>
      </c>
      <c r="AE6" s="70" t="s">
        <v>65</v>
      </c>
      <c r="AF6" s="70" t="s">
        <v>66</v>
      </c>
      <c r="AG6" s="70" t="s">
        <v>67</v>
      </c>
      <c r="AH6" s="70" t="s">
        <v>68</v>
      </c>
      <c r="AI6" s="70" t="s">
        <v>69</v>
      </c>
      <c r="AJ6" s="70" t="s">
        <v>70</v>
      </c>
      <c r="AK6" s="71" t="s">
        <v>71</v>
      </c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/>
      <c r="D7" s="73">
        <v>428</v>
      </c>
      <c r="E7" s="73">
        <v>156</v>
      </c>
      <c r="F7" s="73">
        <v>4.8</v>
      </c>
      <c r="G7" s="73">
        <v>30.400000000000002</v>
      </c>
      <c r="H7" s="73">
        <v>20.400000000000002</v>
      </c>
      <c r="I7" s="73">
        <v>180</v>
      </c>
      <c r="J7" s="73">
        <v>92</v>
      </c>
      <c r="K7" s="73">
        <v>123.2</v>
      </c>
      <c r="L7" s="73">
        <v>12</v>
      </c>
      <c r="M7" s="73">
        <v>63.6</v>
      </c>
      <c r="N7" s="73">
        <v>63.300000000000004</v>
      </c>
      <c r="O7" s="73">
        <v>0</v>
      </c>
      <c r="P7" s="73">
        <v>68</v>
      </c>
      <c r="Q7" s="73">
        <v>1531.2</v>
      </c>
      <c r="R7" s="73">
        <v>1518</v>
      </c>
      <c r="S7" s="73">
        <v>237.6</v>
      </c>
      <c r="T7" s="73">
        <v>237.6</v>
      </c>
      <c r="U7" s="73">
        <v>739.2</v>
      </c>
      <c r="V7" s="73">
        <v>752.4</v>
      </c>
      <c r="W7" s="73">
        <v>1029.5999999999999</v>
      </c>
      <c r="X7" s="73">
        <v>1042.8</v>
      </c>
      <c r="Y7" s="73">
        <v>0</v>
      </c>
      <c r="Z7" s="73">
        <v>6256.8</v>
      </c>
      <c r="AA7" s="73">
        <v>3722.4</v>
      </c>
      <c r="AB7" s="73">
        <v>3709.2000000000003</v>
      </c>
      <c r="AC7" s="73">
        <v>0</v>
      </c>
      <c r="AD7" s="73">
        <v>0</v>
      </c>
      <c r="AE7" s="73">
        <v>764.4</v>
      </c>
      <c r="AF7" s="73">
        <v>957.6</v>
      </c>
      <c r="AG7" s="73">
        <v>100.8</v>
      </c>
      <c r="AH7" s="73">
        <v>0</v>
      </c>
      <c r="AI7" s="73">
        <v>31.5</v>
      </c>
      <c r="AJ7" s="73">
        <v>760.2</v>
      </c>
      <c r="AK7" s="74">
        <v>772.80000000000007</v>
      </c>
    </row>
    <row r="8" spans="1:54" x14ac:dyDescent="0.2">
      <c r="A8" s="75" t="s">
        <v>4</v>
      </c>
      <c r="B8" s="76"/>
      <c r="C8" s="76"/>
      <c r="D8" s="76">
        <v>428</v>
      </c>
      <c r="E8" s="76">
        <v>160</v>
      </c>
      <c r="F8" s="76">
        <v>5.6000000000000005</v>
      </c>
      <c r="G8" s="76">
        <v>30.400000000000002</v>
      </c>
      <c r="H8" s="76">
        <v>20.400000000000002</v>
      </c>
      <c r="I8" s="76">
        <v>183.20000000000002</v>
      </c>
      <c r="J8" s="76">
        <v>94.4</v>
      </c>
      <c r="K8" s="76">
        <v>124.8</v>
      </c>
      <c r="L8" s="76">
        <v>12</v>
      </c>
      <c r="M8" s="76">
        <v>65.400000000000006</v>
      </c>
      <c r="N8" s="76">
        <v>65.7</v>
      </c>
      <c r="O8" s="76">
        <v>0</v>
      </c>
      <c r="P8" s="76">
        <v>62</v>
      </c>
      <c r="Q8" s="76">
        <v>765.6</v>
      </c>
      <c r="R8" s="76">
        <v>752.4</v>
      </c>
      <c r="S8" s="76">
        <v>211.20000000000002</v>
      </c>
      <c r="T8" s="76">
        <v>211.20000000000002</v>
      </c>
      <c r="U8" s="76">
        <v>52.800000000000004</v>
      </c>
      <c r="V8" s="76">
        <v>39.6</v>
      </c>
      <c r="W8" s="76">
        <v>1188</v>
      </c>
      <c r="X8" s="76">
        <v>1174.8</v>
      </c>
      <c r="Y8" s="76">
        <v>0</v>
      </c>
      <c r="Z8" s="76">
        <v>6309.6</v>
      </c>
      <c r="AA8" s="76">
        <v>4488</v>
      </c>
      <c r="AB8" s="76">
        <v>4488</v>
      </c>
      <c r="AC8" s="76">
        <v>0</v>
      </c>
      <c r="AD8" s="76">
        <v>0</v>
      </c>
      <c r="AE8" s="76">
        <v>789.6</v>
      </c>
      <c r="AF8" s="76">
        <v>966</v>
      </c>
      <c r="AG8" s="76">
        <v>100.8</v>
      </c>
      <c r="AH8" s="76">
        <v>0</v>
      </c>
      <c r="AI8" s="76">
        <v>63</v>
      </c>
      <c r="AJ8" s="76">
        <v>756</v>
      </c>
      <c r="AK8" s="77">
        <v>793.80000000000007</v>
      </c>
    </row>
    <row r="9" spans="1:54" x14ac:dyDescent="0.2">
      <c r="A9" s="75" t="s">
        <v>5</v>
      </c>
      <c r="B9" s="76"/>
      <c r="C9" s="76"/>
      <c r="D9" s="76">
        <v>432</v>
      </c>
      <c r="E9" s="76">
        <v>164</v>
      </c>
      <c r="F9" s="76">
        <v>4.8</v>
      </c>
      <c r="G9" s="76">
        <v>31.2</v>
      </c>
      <c r="H9" s="76">
        <v>24</v>
      </c>
      <c r="I9" s="76">
        <v>187.20000000000002</v>
      </c>
      <c r="J9" s="76">
        <v>92.8</v>
      </c>
      <c r="K9" s="76">
        <v>124.8</v>
      </c>
      <c r="L9" s="76">
        <v>12</v>
      </c>
      <c r="M9" s="76">
        <v>62.4</v>
      </c>
      <c r="N9" s="76">
        <v>62.4</v>
      </c>
      <c r="O9" s="76">
        <v>0</v>
      </c>
      <c r="P9" s="76">
        <v>62</v>
      </c>
      <c r="Q9" s="76">
        <v>818.4</v>
      </c>
      <c r="R9" s="76">
        <v>831.6</v>
      </c>
      <c r="S9" s="76">
        <v>211.20000000000002</v>
      </c>
      <c r="T9" s="76">
        <v>211.20000000000002</v>
      </c>
      <c r="U9" s="76">
        <v>52.800000000000004</v>
      </c>
      <c r="V9" s="76">
        <v>52.800000000000004</v>
      </c>
      <c r="W9" s="76">
        <v>1029.5999999999999</v>
      </c>
      <c r="X9" s="76">
        <v>1029.5999999999999</v>
      </c>
      <c r="Y9" s="76">
        <v>0</v>
      </c>
      <c r="Z9" s="76">
        <v>6388.8</v>
      </c>
      <c r="AA9" s="76">
        <v>4382.4000000000005</v>
      </c>
      <c r="AB9" s="76">
        <v>4382.4000000000005</v>
      </c>
      <c r="AC9" s="76">
        <v>0</v>
      </c>
      <c r="AD9" s="76">
        <v>0</v>
      </c>
      <c r="AE9" s="76">
        <v>789.6</v>
      </c>
      <c r="AF9" s="76">
        <v>966</v>
      </c>
      <c r="AG9" s="76">
        <v>105</v>
      </c>
      <c r="AH9" s="76">
        <v>0</v>
      </c>
      <c r="AI9" s="76">
        <v>84</v>
      </c>
      <c r="AJ9" s="76">
        <v>735</v>
      </c>
      <c r="AK9" s="77">
        <v>791.7</v>
      </c>
    </row>
    <row r="10" spans="1:54" x14ac:dyDescent="0.2">
      <c r="A10" s="75" t="s">
        <v>6</v>
      </c>
      <c r="B10" s="76"/>
      <c r="C10" s="76"/>
      <c r="D10" s="76">
        <v>420</v>
      </c>
      <c r="E10" s="76">
        <v>156</v>
      </c>
      <c r="F10" s="76">
        <v>4.8</v>
      </c>
      <c r="G10" s="76">
        <v>31.2</v>
      </c>
      <c r="H10" s="76">
        <v>19.8</v>
      </c>
      <c r="I10" s="76">
        <v>184</v>
      </c>
      <c r="J10" s="76">
        <v>90.4</v>
      </c>
      <c r="K10" s="76">
        <v>120</v>
      </c>
      <c r="L10" s="76">
        <v>12.8</v>
      </c>
      <c r="M10" s="76">
        <v>63.6</v>
      </c>
      <c r="N10" s="76">
        <v>63.300000000000004</v>
      </c>
      <c r="O10" s="76">
        <v>0</v>
      </c>
      <c r="P10" s="76">
        <v>60</v>
      </c>
      <c r="Q10" s="76">
        <v>211.20000000000002</v>
      </c>
      <c r="R10" s="76">
        <v>211.20000000000002</v>
      </c>
      <c r="S10" s="76">
        <v>343.2</v>
      </c>
      <c r="T10" s="76">
        <v>330</v>
      </c>
      <c r="U10" s="76">
        <v>0</v>
      </c>
      <c r="V10" s="76">
        <v>0</v>
      </c>
      <c r="W10" s="76">
        <v>1716</v>
      </c>
      <c r="X10" s="76">
        <v>1716</v>
      </c>
      <c r="Y10" s="76">
        <v>0</v>
      </c>
      <c r="Z10" s="76">
        <v>6362.4000000000005</v>
      </c>
      <c r="AA10" s="76">
        <v>5042.4000000000005</v>
      </c>
      <c r="AB10" s="76">
        <v>5055.6000000000004</v>
      </c>
      <c r="AC10" s="76">
        <v>0</v>
      </c>
      <c r="AD10" s="76">
        <v>0</v>
      </c>
      <c r="AE10" s="76">
        <v>781.2</v>
      </c>
      <c r="AF10" s="76">
        <v>924</v>
      </c>
      <c r="AG10" s="76">
        <v>105</v>
      </c>
      <c r="AH10" s="76">
        <v>0</v>
      </c>
      <c r="AI10" s="76">
        <v>52.5</v>
      </c>
      <c r="AJ10" s="76">
        <v>709.80000000000007</v>
      </c>
      <c r="AK10" s="77">
        <v>793.80000000000007</v>
      </c>
    </row>
    <row r="11" spans="1:54" x14ac:dyDescent="0.2">
      <c r="A11" s="75" t="s">
        <v>7</v>
      </c>
      <c r="B11" s="76"/>
      <c r="C11" s="76"/>
      <c r="D11" s="76">
        <v>436</v>
      </c>
      <c r="E11" s="76">
        <v>200</v>
      </c>
      <c r="F11" s="76">
        <v>5.6000000000000005</v>
      </c>
      <c r="G11" s="76">
        <v>48</v>
      </c>
      <c r="H11" s="76">
        <v>44.4</v>
      </c>
      <c r="I11" s="76">
        <v>193.6</v>
      </c>
      <c r="J11" s="76">
        <v>97.600000000000009</v>
      </c>
      <c r="K11" s="76">
        <v>118.4</v>
      </c>
      <c r="L11" s="76">
        <v>11.200000000000001</v>
      </c>
      <c r="M11" s="76">
        <v>60.6</v>
      </c>
      <c r="N11" s="76">
        <v>60.9</v>
      </c>
      <c r="O11" s="76">
        <v>0</v>
      </c>
      <c r="P11" s="76">
        <v>66</v>
      </c>
      <c r="Q11" s="76">
        <v>1056</v>
      </c>
      <c r="R11" s="76">
        <v>1056</v>
      </c>
      <c r="S11" s="76">
        <v>79.2</v>
      </c>
      <c r="T11" s="76">
        <v>79.2</v>
      </c>
      <c r="U11" s="76">
        <v>211.20000000000002</v>
      </c>
      <c r="V11" s="76">
        <v>211.20000000000002</v>
      </c>
      <c r="W11" s="76">
        <v>844.80000000000007</v>
      </c>
      <c r="X11" s="76">
        <v>871.2</v>
      </c>
      <c r="Y11" s="76">
        <v>0</v>
      </c>
      <c r="Z11" s="76">
        <v>6415.2</v>
      </c>
      <c r="AA11" s="76">
        <v>4065.6</v>
      </c>
      <c r="AB11" s="76">
        <v>4065.6</v>
      </c>
      <c r="AC11" s="76">
        <v>0</v>
      </c>
      <c r="AD11" s="76">
        <v>0</v>
      </c>
      <c r="AE11" s="76">
        <v>856.80000000000007</v>
      </c>
      <c r="AF11" s="76">
        <v>999.6</v>
      </c>
      <c r="AG11" s="76">
        <v>100.8</v>
      </c>
      <c r="AH11" s="76">
        <v>0</v>
      </c>
      <c r="AI11" s="76">
        <v>147</v>
      </c>
      <c r="AJ11" s="76">
        <v>709.80000000000007</v>
      </c>
      <c r="AK11" s="77">
        <v>861</v>
      </c>
    </row>
    <row r="12" spans="1:54" x14ac:dyDescent="0.2">
      <c r="A12" s="75" t="s">
        <v>8</v>
      </c>
      <c r="B12" s="76"/>
      <c r="C12" s="76"/>
      <c r="D12" s="76">
        <v>452</v>
      </c>
      <c r="E12" s="76">
        <v>228</v>
      </c>
      <c r="F12" s="76">
        <v>4.8</v>
      </c>
      <c r="G12" s="76">
        <v>53.6</v>
      </c>
      <c r="H12" s="76">
        <v>64.2</v>
      </c>
      <c r="I12" s="76">
        <v>192.8</v>
      </c>
      <c r="J12" s="76">
        <v>102.4</v>
      </c>
      <c r="K12" s="76">
        <v>119.2</v>
      </c>
      <c r="L12" s="76">
        <v>10.4</v>
      </c>
      <c r="M12" s="76">
        <v>61.800000000000004</v>
      </c>
      <c r="N12" s="76">
        <v>61.800000000000004</v>
      </c>
      <c r="O12" s="76">
        <v>0</v>
      </c>
      <c r="P12" s="76">
        <v>84</v>
      </c>
      <c r="Q12" s="76">
        <v>1953.6000000000001</v>
      </c>
      <c r="R12" s="76">
        <v>1940.4</v>
      </c>
      <c r="S12" s="76">
        <v>0</v>
      </c>
      <c r="T12" s="76">
        <v>0</v>
      </c>
      <c r="U12" s="76">
        <v>633.6</v>
      </c>
      <c r="V12" s="76">
        <v>646.80000000000007</v>
      </c>
      <c r="W12" s="76">
        <v>52.800000000000004</v>
      </c>
      <c r="X12" s="76">
        <v>39.6</v>
      </c>
      <c r="Y12" s="76">
        <v>0</v>
      </c>
      <c r="Z12" s="76">
        <v>6204</v>
      </c>
      <c r="AA12" s="76">
        <v>2930.4</v>
      </c>
      <c r="AB12" s="76">
        <v>2943.6</v>
      </c>
      <c r="AC12" s="76">
        <v>0</v>
      </c>
      <c r="AD12" s="76">
        <v>0</v>
      </c>
      <c r="AE12" s="76">
        <v>882</v>
      </c>
      <c r="AF12" s="76">
        <v>991.2</v>
      </c>
      <c r="AG12" s="76">
        <v>100.8</v>
      </c>
      <c r="AH12" s="76">
        <v>0</v>
      </c>
      <c r="AI12" s="76">
        <v>147</v>
      </c>
      <c r="AJ12" s="76">
        <v>709.80000000000007</v>
      </c>
      <c r="AK12" s="77">
        <v>896.7</v>
      </c>
    </row>
    <row r="13" spans="1:54" x14ac:dyDescent="0.2">
      <c r="A13" s="75" t="s">
        <v>9</v>
      </c>
      <c r="B13" s="76"/>
      <c r="C13" s="76"/>
      <c r="D13" s="76">
        <v>452</v>
      </c>
      <c r="E13" s="76">
        <v>212</v>
      </c>
      <c r="F13" s="76">
        <v>4.8</v>
      </c>
      <c r="G13" s="76">
        <v>50.4</v>
      </c>
      <c r="H13" s="76">
        <v>53.4</v>
      </c>
      <c r="I13" s="76">
        <v>203.20000000000002</v>
      </c>
      <c r="J13" s="76">
        <v>99.2</v>
      </c>
      <c r="K13" s="76">
        <v>114.4</v>
      </c>
      <c r="L13" s="76">
        <v>10.4</v>
      </c>
      <c r="M13" s="76">
        <v>62.4</v>
      </c>
      <c r="N13" s="76">
        <v>62.1</v>
      </c>
      <c r="O13" s="76">
        <v>0</v>
      </c>
      <c r="P13" s="76">
        <v>82</v>
      </c>
      <c r="Q13" s="76">
        <v>3458.4</v>
      </c>
      <c r="R13" s="76">
        <v>3471.6</v>
      </c>
      <c r="S13" s="76">
        <v>0</v>
      </c>
      <c r="T13" s="76">
        <v>0</v>
      </c>
      <c r="U13" s="76">
        <v>2244</v>
      </c>
      <c r="V13" s="76">
        <v>2244</v>
      </c>
      <c r="W13" s="76">
        <v>0</v>
      </c>
      <c r="X13" s="76">
        <v>0</v>
      </c>
      <c r="Y13" s="76">
        <v>0</v>
      </c>
      <c r="Z13" s="76">
        <v>6151.2</v>
      </c>
      <c r="AA13" s="76">
        <v>1610.4</v>
      </c>
      <c r="AB13" s="76">
        <v>1584</v>
      </c>
      <c r="AC13" s="76">
        <v>26.400000000000002</v>
      </c>
      <c r="AD13" s="76">
        <v>26.400000000000002</v>
      </c>
      <c r="AE13" s="76">
        <v>840</v>
      </c>
      <c r="AF13" s="76">
        <v>982.80000000000007</v>
      </c>
      <c r="AG13" s="76">
        <v>100.8</v>
      </c>
      <c r="AH13" s="76">
        <v>0</v>
      </c>
      <c r="AI13" s="76">
        <v>126</v>
      </c>
      <c r="AJ13" s="76">
        <v>722.4</v>
      </c>
      <c r="AK13" s="77">
        <v>837.9</v>
      </c>
    </row>
    <row r="14" spans="1:54" x14ac:dyDescent="0.2">
      <c r="A14" s="75" t="s">
        <v>10</v>
      </c>
      <c r="B14" s="76"/>
      <c r="C14" s="76"/>
      <c r="D14" s="76">
        <v>500</v>
      </c>
      <c r="E14" s="76">
        <v>228</v>
      </c>
      <c r="F14" s="76">
        <v>5.6000000000000005</v>
      </c>
      <c r="G14" s="76">
        <v>51.2</v>
      </c>
      <c r="H14" s="76">
        <v>58.2</v>
      </c>
      <c r="I14" s="76">
        <v>218.4</v>
      </c>
      <c r="J14" s="76">
        <v>108.8</v>
      </c>
      <c r="K14" s="76">
        <v>121.60000000000001</v>
      </c>
      <c r="L14" s="76">
        <v>11.200000000000001</v>
      </c>
      <c r="M14" s="76">
        <v>67.2</v>
      </c>
      <c r="N14" s="76">
        <v>67.2</v>
      </c>
      <c r="O14" s="76">
        <v>0</v>
      </c>
      <c r="P14" s="76">
        <v>100</v>
      </c>
      <c r="Q14" s="76">
        <v>6705.6</v>
      </c>
      <c r="R14" s="76">
        <v>6705.6</v>
      </c>
      <c r="S14" s="76">
        <v>0</v>
      </c>
      <c r="T14" s="76">
        <v>0</v>
      </c>
      <c r="U14" s="76">
        <v>5227.2</v>
      </c>
      <c r="V14" s="76">
        <v>5227.2</v>
      </c>
      <c r="W14" s="76">
        <v>0</v>
      </c>
      <c r="X14" s="76">
        <v>0</v>
      </c>
      <c r="Y14" s="76">
        <v>0</v>
      </c>
      <c r="Z14" s="76">
        <v>5834.4000000000005</v>
      </c>
      <c r="AA14" s="76">
        <v>26.400000000000002</v>
      </c>
      <c r="AB14" s="76">
        <v>52.800000000000004</v>
      </c>
      <c r="AC14" s="76">
        <v>2534.4</v>
      </c>
      <c r="AD14" s="76">
        <v>2521.2000000000003</v>
      </c>
      <c r="AE14" s="76">
        <v>940.80000000000007</v>
      </c>
      <c r="AF14" s="76">
        <v>1117.2</v>
      </c>
      <c r="AG14" s="76">
        <v>105</v>
      </c>
      <c r="AH14" s="76">
        <v>0</v>
      </c>
      <c r="AI14" s="76">
        <v>126</v>
      </c>
      <c r="AJ14" s="76">
        <v>831.6</v>
      </c>
      <c r="AK14" s="77">
        <v>949.2</v>
      </c>
    </row>
    <row r="15" spans="1:54" x14ac:dyDescent="0.2">
      <c r="A15" s="75" t="s">
        <v>11</v>
      </c>
      <c r="B15" s="76"/>
      <c r="C15" s="76"/>
      <c r="D15" s="76">
        <v>536</v>
      </c>
      <c r="E15" s="76">
        <v>212</v>
      </c>
      <c r="F15" s="76">
        <v>5.6000000000000005</v>
      </c>
      <c r="G15" s="76">
        <v>51.2</v>
      </c>
      <c r="H15" s="76">
        <v>40.200000000000003</v>
      </c>
      <c r="I15" s="76">
        <v>263.2</v>
      </c>
      <c r="J15" s="76">
        <v>109.60000000000001</v>
      </c>
      <c r="K15" s="76">
        <v>130.4</v>
      </c>
      <c r="L15" s="76">
        <v>11.200000000000001</v>
      </c>
      <c r="M15" s="76">
        <v>70.2</v>
      </c>
      <c r="N15" s="76">
        <v>70.5</v>
      </c>
      <c r="O15" s="76">
        <v>0</v>
      </c>
      <c r="P15" s="76">
        <v>80</v>
      </c>
      <c r="Q15" s="76">
        <v>5808</v>
      </c>
      <c r="R15" s="76">
        <v>5808</v>
      </c>
      <c r="S15" s="76">
        <v>0</v>
      </c>
      <c r="T15" s="76">
        <v>0</v>
      </c>
      <c r="U15" s="76">
        <v>3775.2000000000003</v>
      </c>
      <c r="V15" s="76">
        <v>3748.8</v>
      </c>
      <c r="W15" s="76">
        <v>0</v>
      </c>
      <c r="X15" s="76">
        <v>0</v>
      </c>
      <c r="Y15" s="76">
        <v>0</v>
      </c>
      <c r="Z15" s="76">
        <v>5280</v>
      </c>
      <c r="AA15" s="76">
        <v>237.6</v>
      </c>
      <c r="AB15" s="76">
        <v>211.20000000000002</v>
      </c>
      <c r="AC15" s="76">
        <v>2402.4</v>
      </c>
      <c r="AD15" s="76">
        <v>2402.4</v>
      </c>
      <c r="AE15" s="76">
        <v>1444.8</v>
      </c>
      <c r="AF15" s="76">
        <v>1276.8</v>
      </c>
      <c r="AG15" s="76">
        <v>109.2</v>
      </c>
      <c r="AH15" s="76">
        <v>0</v>
      </c>
      <c r="AI15" s="76">
        <v>157.5</v>
      </c>
      <c r="AJ15" s="76">
        <v>978.6</v>
      </c>
      <c r="AK15" s="77">
        <v>1472.1000000000001</v>
      </c>
    </row>
    <row r="16" spans="1:54" x14ac:dyDescent="0.2">
      <c r="A16" s="75" t="s">
        <v>12</v>
      </c>
      <c r="B16" s="76"/>
      <c r="C16" s="76"/>
      <c r="D16" s="76">
        <v>572</v>
      </c>
      <c r="E16" s="76">
        <v>184</v>
      </c>
      <c r="F16" s="76">
        <v>7.2</v>
      </c>
      <c r="G16" s="76">
        <v>46.4</v>
      </c>
      <c r="H16" s="76">
        <v>16.2</v>
      </c>
      <c r="I16" s="76">
        <v>289.60000000000002</v>
      </c>
      <c r="J16" s="76">
        <v>105.60000000000001</v>
      </c>
      <c r="K16" s="76">
        <v>140</v>
      </c>
      <c r="L16" s="76">
        <v>35.200000000000003</v>
      </c>
      <c r="M16" s="76">
        <v>78</v>
      </c>
      <c r="N16" s="76">
        <v>77.7</v>
      </c>
      <c r="O16" s="76">
        <v>0</v>
      </c>
      <c r="P16" s="76">
        <v>74</v>
      </c>
      <c r="Q16" s="76">
        <v>7101.6</v>
      </c>
      <c r="R16" s="76">
        <v>7101.6</v>
      </c>
      <c r="S16" s="76">
        <v>0</v>
      </c>
      <c r="T16" s="76">
        <v>0</v>
      </c>
      <c r="U16" s="76">
        <v>4831.2</v>
      </c>
      <c r="V16" s="76">
        <v>4857.6000000000004</v>
      </c>
      <c r="W16" s="76">
        <v>26.400000000000002</v>
      </c>
      <c r="X16" s="76">
        <v>26.400000000000002</v>
      </c>
      <c r="Y16" s="76">
        <v>0</v>
      </c>
      <c r="Z16" s="76">
        <v>5095.2</v>
      </c>
      <c r="AA16" s="76">
        <v>237.6</v>
      </c>
      <c r="AB16" s="76">
        <v>250.8</v>
      </c>
      <c r="AC16" s="76">
        <v>3986.4</v>
      </c>
      <c r="AD16" s="76">
        <v>3999.6</v>
      </c>
      <c r="AE16" s="76">
        <v>1520.4</v>
      </c>
      <c r="AF16" s="76">
        <v>1285.2</v>
      </c>
      <c r="AG16" s="76">
        <v>113.4</v>
      </c>
      <c r="AH16" s="76">
        <v>0</v>
      </c>
      <c r="AI16" s="76">
        <v>126</v>
      </c>
      <c r="AJ16" s="76">
        <v>1008</v>
      </c>
      <c r="AK16" s="77">
        <v>1541.4</v>
      </c>
    </row>
    <row r="17" spans="1:37" x14ac:dyDescent="0.2">
      <c r="A17" s="75" t="s">
        <v>13</v>
      </c>
      <c r="B17" s="76"/>
      <c r="C17" s="76"/>
      <c r="D17" s="76">
        <v>548</v>
      </c>
      <c r="E17" s="76">
        <v>168</v>
      </c>
      <c r="F17" s="76">
        <v>6.4</v>
      </c>
      <c r="G17" s="76">
        <v>40</v>
      </c>
      <c r="H17" s="76">
        <v>10.8</v>
      </c>
      <c r="I17" s="76">
        <v>272</v>
      </c>
      <c r="J17" s="76">
        <v>104.8</v>
      </c>
      <c r="K17" s="76">
        <v>145.6</v>
      </c>
      <c r="L17" s="76">
        <v>12.8</v>
      </c>
      <c r="M17" s="76">
        <v>82.2</v>
      </c>
      <c r="N17" s="76">
        <v>82.2</v>
      </c>
      <c r="O17" s="76">
        <v>0</v>
      </c>
      <c r="P17" s="76">
        <v>62</v>
      </c>
      <c r="Q17" s="76">
        <v>8580</v>
      </c>
      <c r="R17" s="76">
        <v>8580</v>
      </c>
      <c r="S17" s="76">
        <v>0</v>
      </c>
      <c r="T17" s="76">
        <v>0</v>
      </c>
      <c r="U17" s="76">
        <v>6626.4000000000005</v>
      </c>
      <c r="V17" s="76">
        <v>6613.2</v>
      </c>
      <c r="W17" s="76">
        <v>0</v>
      </c>
      <c r="X17" s="76">
        <v>0</v>
      </c>
      <c r="Y17" s="76">
        <v>0</v>
      </c>
      <c r="Z17" s="76">
        <v>5016</v>
      </c>
      <c r="AA17" s="76">
        <v>0</v>
      </c>
      <c r="AB17" s="76">
        <v>0</v>
      </c>
      <c r="AC17" s="76">
        <v>5385.6</v>
      </c>
      <c r="AD17" s="76">
        <v>5372.4000000000005</v>
      </c>
      <c r="AE17" s="76">
        <v>1285.2</v>
      </c>
      <c r="AF17" s="76">
        <v>1310.4000000000001</v>
      </c>
      <c r="AG17" s="76">
        <v>113.4</v>
      </c>
      <c r="AH17" s="76">
        <v>0</v>
      </c>
      <c r="AI17" s="76">
        <v>136.5</v>
      </c>
      <c r="AJ17" s="76">
        <v>1012.2</v>
      </c>
      <c r="AK17" s="77">
        <v>1310.4000000000001</v>
      </c>
    </row>
    <row r="18" spans="1:37" x14ac:dyDescent="0.2">
      <c r="A18" s="75" t="s">
        <v>14</v>
      </c>
      <c r="B18" s="76"/>
      <c r="C18" s="76"/>
      <c r="D18" s="76">
        <v>588</v>
      </c>
      <c r="E18" s="76">
        <v>180</v>
      </c>
      <c r="F18" s="76">
        <v>6.4</v>
      </c>
      <c r="G18" s="76">
        <v>47.2</v>
      </c>
      <c r="H18" s="76">
        <v>11.4</v>
      </c>
      <c r="I18" s="76">
        <v>295.2</v>
      </c>
      <c r="J18" s="76">
        <v>104.8</v>
      </c>
      <c r="K18" s="76">
        <v>144</v>
      </c>
      <c r="L18" s="76">
        <v>12</v>
      </c>
      <c r="M18" s="76">
        <v>82.8</v>
      </c>
      <c r="N18" s="76">
        <v>82.5</v>
      </c>
      <c r="O18" s="76">
        <v>0</v>
      </c>
      <c r="P18" s="76">
        <v>74</v>
      </c>
      <c r="Q18" s="76">
        <v>10190.4</v>
      </c>
      <c r="R18" s="76">
        <v>10203.6</v>
      </c>
      <c r="S18" s="76">
        <v>0</v>
      </c>
      <c r="T18" s="76">
        <v>0</v>
      </c>
      <c r="U18" s="76">
        <v>8210.4</v>
      </c>
      <c r="V18" s="76">
        <v>8197.2000000000007</v>
      </c>
      <c r="W18" s="76">
        <v>0</v>
      </c>
      <c r="X18" s="76">
        <v>0</v>
      </c>
      <c r="Y18" s="76">
        <v>0</v>
      </c>
      <c r="Z18" s="76">
        <v>4989.6000000000004</v>
      </c>
      <c r="AA18" s="76">
        <v>0</v>
      </c>
      <c r="AB18" s="76">
        <v>0</v>
      </c>
      <c r="AC18" s="76">
        <v>7022.4000000000005</v>
      </c>
      <c r="AD18" s="76">
        <v>7035.6</v>
      </c>
      <c r="AE18" s="76">
        <v>1285.2</v>
      </c>
      <c r="AF18" s="76">
        <v>1310.4000000000001</v>
      </c>
      <c r="AG18" s="76">
        <v>117.60000000000001</v>
      </c>
      <c r="AH18" s="76">
        <v>0</v>
      </c>
      <c r="AI18" s="76">
        <v>147</v>
      </c>
      <c r="AJ18" s="76">
        <v>1012.2</v>
      </c>
      <c r="AK18" s="77">
        <v>1302</v>
      </c>
    </row>
    <row r="19" spans="1:37" x14ac:dyDescent="0.2">
      <c r="A19" s="75" t="s">
        <v>15</v>
      </c>
      <c r="B19" s="76"/>
      <c r="C19" s="76"/>
      <c r="D19" s="76">
        <v>564</v>
      </c>
      <c r="E19" s="76">
        <v>232</v>
      </c>
      <c r="F19" s="76">
        <v>5.6000000000000005</v>
      </c>
      <c r="G19" s="76">
        <v>58.4</v>
      </c>
      <c r="H19" s="76">
        <v>40.800000000000004</v>
      </c>
      <c r="I19" s="76">
        <v>260</v>
      </c>
      <c r="J19" s="76">
        <v>120.8</v>
      </c>
      <c r="K19" s="76">
        <v>140.80000000000001</v>
      </c>
      <c r="L19" s="76">
        <v>123.2</v>
      </c>
      <c r="M19" s="76">
        <v>83.4</v>
      </c>
      <c r="N19" s="76">
        <v>83.4</v>
      </c>
      <c r="O19" s="76">
        <v>0</v>
      </c>
      <c r="P19" s="76">
        <v>88</v>
      </c>
      <c r="Q19" s="76">
        <v>8527.2000000000007</v>
      </c>
      <c r="R19" s="76">
        <v>8527.2000000000007</v>
      </c>
      <c r="S19" s="76">
        <v>0</v>
      </c>
      <c r="T19" s="76">
        <v>0</v>
      </c>
      <c r="U19" s="76">
        <v>6441.6</v>
      </c>
      <c r="V19" s="76">
        <v>6468</v>
      </c>
      <c r="W19" s="76">
        <v>0</v>
      </c>
      <c r="X19" s="76">
        <v>0</v>
      </c>
      <c r="Y19" s="76">
        <v>0</v>
      </c>
      <c r="Z19" s="76">
        <v>4646.4000000000005</v>
      </c>
      <c r="AA19" s="76">
        <v>0</v>
      </c>
      <c r="AB19" s="76">
        <v>0</v>
      </c>
      <c r="AC19" s="76">
        <v>5860.8</v>
      </c>
      <c r="AD19" s="76">
        <v>5860.8</v>
      </c>
      <c r="AE19" s="76">
        <v>1360.8</v>
      </c>
      <c r="AF19" s="76">
        <v>1327.2</v>
      </c>
      <c r="AG19" s="76">
        <v>121.8</v>
      </c>
      <c r="AH19" s="76">
        <v>0</v>
      </c>
      <c r="AI19" s="76">
        <v>189</v>
      </c>
      <c r="AJ19" s="76">
        <v>982.80000000000007</v>
      </c>
      <c r="AK19" s="77">
        <v>1373.4</v>
      </c>
    </row>
    <row r="20" spans="1:37" x14ac:dyDescent="0.2">
      <c r="A20" s="75" t="s">
        <v>16</v>
      </c>
      <c r="B20" s="76"/>
      <c r="C20" s="76"/>
      <c r="D20" s="76">
        <v>588</v>
      </c>
      <c r="E20" s="76">
        <v>228</v>
      </c>
      <c r="F20" s="76">
        <v>5.6000000000000005</v>
      </c>
      <c r="G20" s="76">
        <v>56</v>
      </c>
      <c r="H20" s="76">
        <v>49.2</v>
      </c>
      <c r="I20" s="76">
        <v>295.2</v>
      </c>
      <c r="J20" s="76">
        <v>111.2</v>
      </c>
      <c r="K20" s="76">
        <v>133.6</v>
      </c>
      <c r="L20" s="76">
        <v>19.2</v>
      </c>
      <c r="M20" s="76">
        <v>77.400000000000006</v>
      </c>
      <c r="N20" s="76">
        <v>78</v>
      </c>
      <c r="O20" s="76">
        <v>0</v>
      </c>
      <c r="P20" s="76">
        <v>94</v>
      </c>
      <c r="Q20" s="76">
        <v>8764.8000000000011</v>
      </c>
      <c r="R20" s="76">
        <v>8764.8000000000011</v>
      </c>
      <c r="S20" s="76">
        <v>0</v>
      </c>
      <c r="T20" s="76">
        <v>0</v>
      </c>
      <c r="U20" s="76">
        <v>6415.2</v>
      </c>
      <c r="V20" s="76">
        <v>6402</v>
      </c>
      <c r="W20" s="76">
        <v>0</v>
      </c>
      <c r="X20" s="76">
        <v>0</v>
      </c>
      <c r="Y20" s="76">
        <v>0</v>
      </c>
      <c r="Z20" s="76">
        <v>4012.8</v>
      </c>
      <c r="AA20" s="76">
        <v>0</v>
      </c>
      <c r="AB20" s="76">
        <v>0</v>
      </c>
      <c r="AC20" s="76">
        <v>6811.2</v>
      </c>
      <c r="AD20" s="76">
        <v>6811.2</v>
      </c>
      <c r="AE20" s="76">
        <v>1596</v>
      </c>
      <c r="AF20" s="76">
        <v>1436.4</v>
      </c>
      <c r="AG20" s="76">
        <v>109.2</v>
      </c>
      <c r="AH20" s="76">
        <v>0</v>
      </c>
      <c r="AI20" s="76">
        <v>157.5</v>
      </c>
      <c r="AJ20" s="76">
        <v>1125.6000000000001</v>
      </c>
      <c r="AK20" s="77">
        <v>1631.7</v>
      </c>
    </row>
    <row r="21" spans="1:37" x14ac:dyDescent="0.2">
      <c r="A21" s="75" t="s">
        <v>17</v>
      </c>
      <c r="B21" s="76"/>
      <c r="C21" s="76"/>
      <c r="D21" s="76">
        <v>584</v>
      </c>
      <c r="E21" s="76">
        <v>224</v>
      </c>
      <c r="F21" s="76">
        <v>5.6000000000000005</v>
      </c>
      <c r="G21" s="76">
        <v>53.6</v>
      </c>
      <c r="H21" s="76">
        <v>45.6</v>
      </c>
      <c r="I21" s="76">
        <v>289.60000000000002</v>
      </c>
      <c r="J21" s="76">
        <v>114.4</v>
      </c>
      <c r="K21" s="76">
        <v>140</v>
      </c>
      <c r="L21" s="76">
        <v>13.6</v>
      </c>
      <c r="M21" s="76">
        <v>81.600000000000009</v>
      </c>
      <c r="N21" s="76">
        <v>81.3</v>
      </c>
      <c r="O21" s="76">
        <v>0</v>
      </c>
      <c r="P21" s="76">
        <v>80</v>
      </c>
      <c r="Q21" s="76">
        <v>10876.800000000001</v>
      </c>
      <c r="R21" s="76">
        <v>10890</v>
      </c>
      <c r="S21" s="76">
        <v>0</v>
      </c>
      <c r="T21" s="76">
        <v>0</v>
      </c>
      <c r="U21" s="76">
        <v>8659.2000000000007</v>
      </c>
      <c r="V21" s="76">
        <v>8659.2000000000007</v>
      </c>
      <c r="W21" s="76">
        <v>0</v>
      </c>
      <c r="X21" s="76">
        <v>0</v>
      </c>
      <c r="Y21" s="76">
        <v>0</v>
      </c>
      <c r="Z21" s="76">
        <v>3854.4</v>
      </c>
      <c r="AA21" s="76">
        <v>0</v>
      </c>
      <c r="AB21" s="76">
        <v>0</v>
      </c>
      <c r="AC21" s="76">
        <v>9292.8000000000011</v>
      </c>
      <c r="AD21" s="76">
        <v>9306</v>
      </c>
      <c r="AE21" s="76">
        <v>1503.6000000000001</v>
      </c>
      <c r="AF21" s="76">
        <v>1654.8</v>
      </c>
      <c r="AG21" s="76">
        <v>113.4</v>
      </c>
      <c r="AH21" s="76">
        <v>0</v>
      </c>
      <c r="AI21" s="76">
        <v>147</v>
      </c>
      <c r="AJ21" s="76">
        <v>1352.4</v>
      </c>
      <c r="AK21" s="77">
        <v>1524.6000000000001</v>
      </c>
    </row>
    <row r="22" spans="1:37" x14ac:dyDescent="0.2">
      <c r="A22" s="75" t="s">
        <v>18</v>
      </c>
      <c r="B22" s="76"/>
      <c r="C22" s="76"/>
      <c r="D22" s="76">
        <v>548</v>
      </c>
      <c r="E22" s="76">
        <v>192</v>
      </c>
      <c r="F22" s="76">
        <v>5.6000000000000005</v>
      </c>
      <c r="G22" s="76">
        <v>47.2</v>
      </c>
      <c r="H22" s="76">
        <v>36.6</v>
      </c>
      <c r="I22" s="76">
        <v>272</v>
      </c>
      <c r="J22" s="76">
        <v>95.2</v>
      </c>
      <c r="K22" s="76">
        <v>139.20000000000002</v>
      </c>
      <c r="L22" s="76">
        <v>12</v>
      </c>
      <c r="M22" s="76">
        <v>81.600000000000009</v>
      </c>
      <c r="N22" s="76">
        <v>81.600000000000009</v>
      </c>
      <c r="O22" s="76">
        <v>0</v>
      </c>
      <c r="P22" s="76">
        <v>60</v>
      </c>
      <c r="Q22" s="76">
        <v>8421.6</v>
      </c>
      <c r="R22" s="76">
        <v>8408.4</v>
      </c>
      <c r="S22" s="76">
        <v>0</v>
      </c>
      <c r="T22" s="76">
        <v>0</v>
      </c>
      <c r="U22" s="76">
        <v>6230.4000000000005</v>
      </c>
      <c r="V22" s="76">
        <v>6243.6</v>
      </c>
      <c r="W22" s="76">
        <v>0</v>
      </c>
      <c r="X22" s="76">
        <v>0</v>
      </c>
      <c r="Y22" s="76">
        <v>0</v>
      </c>
      <c r="Z22" s="76">
        <v>4276.8</v>
      </c>
      <c r="AA22" s="76">
        <v>0</v>
      </c>
      <c r="AB22" s="76">
        <v>0</v>
      </c>
      <c r="AC22" s="76">
        <v>6547.2</v>
      </c>
      <c r="AD22" s="76">
        <v>6547.2</v>
      </c>
      <c r="AE22" s="76">
        <v>1486.8</v>
      </c>
      <c r="AF22" s="76">
        <v>1738.8</v>
      </c>
      <c r="AG22" s="76">
        <v>113.4</v>
      </c>
      <c r="AH22" s="76">
        <v>0</v>
      </c>
      <c r="AI22" s="76">
        <v>115.5</v>
      </c>
      <c r="AJ22" s="76">
        <v>1478.4</v>
      </c>
      <c r="AK22" s="77">
        <v>1518.3</v>
      </c>
    </row>
    <row r="23" spans="1:37" x14ac:dyDescent="0.2">
      <c r="A23" s="75" t="s">
        <v>19</v>
      </c>
      <c r="B23" s="76"/>
      <c r="C23" s="76"/>
      <c r="D23" s="76">
        <v>580</v>
      </c>
      <c r="E23" s="76">
        <v>176</v>
      </c>
      <c r="F23" s="76">
        <v>5.6000000000000005</v>
      </c>
      <c r="G23" s="76">
        <v>37.6</v>
      </c>
      <c r="H23" s="76">
        <v>22.8</v>
      </c>
      <c r="I23" s="76">
        <v>303.2</v>
      </c>
      <c r="J23" s="76">
        <v>103.2</v>
      </c>
      <c r="K23" s="76">
        <v>141.6</v>
      </c>
      <c r="L23" s="76">
        <v>12.8</v>
      </c>
      <c r="M23" s="76">
        <v>80.400000000000006</v>
      </c>
      <c r="N23" s="76">
        <v>80.400000000000006</v>
      </c>
      <c r="O23" s="76">
        <v>0</v>
      </c>
      <c r="P23" s="76">
        <v>68</v>
      </c>
      <c r="Q23" s="76">
        <v>9055.2000000000007</v>
      </c>
      <c r="R23" s="76">
        <v>9042</v>
      </c>
      <c r="S23" s="76">
        <v>0</v>
      </c>
      <c r="T23" s="76">
        <v>0</v>
      </c>
      <c r="U23" s="76">
        <v>7128</v>
      </c>
      <c r="V23" s="76">
        <v>7128</v>
      </c>
      <c r="W23" s="76">
        <v>0</v>
      </c>
      <c r="X23" s="76">
        <v>0</v>
      </c>
      <c r="Y23" s="76">
        <v>0</v>
      </c>
      <c r="Z23" s="76">
        <v>5438.4000000000005</v>
      </c>
      <c r="AA23" s="76">
        <v>0</v>
      </c>
      <c r="AB23" s="76">
        <v>0</v>
      </c>
      <c r="AC23" s="76">
        <v>5992.8</v>
      </c>
      <c r="AD23" s="76">
        <v>5966.4000000000005</v>
      </c>
      <c r="AE23" s="76">
        <v>1234.8</v>
      </c>
      <c r="AF23" s="76">
        <v>1722</v>
      </c>
      <c r="AG23" s="76">
        <v>113.4</v>
      </c>
      <c r="AH23" s="76">
        <v>0</v>
      </c>
      <c r="AI23" s="76">
        <v>84</v>
      </c>
      <c r="AJ23" s="76">
        <v>1474.2</v>
      </c>
      <c r="AK23" s="77">
        <v>1247.4000000000001</v>
      </c>
    </row>
    <row r="24" spans="1:37" x14ac:dyDescent="0.2">
      <c r="A24" s="75" t="s">
        <v>20</v>
      </c>
      <c r="B24" s="76"/>
      <c r="C24" s="76"/>
      <c r="D24" s="76">
        <v>600</v>
      </c>
      <c r="E24" s="76">
        <v>188</v>
      </c>
      <c r="F24" s="76">
        <v>5.6000000000000005</v>
      </c>
      <c r="G24" s="76">
        <v>46.4</v>
      </c>
      <c r="H24" s="76">
        <v>28.2</v>
      </c>
      <c r="I24" s="76">
        <v>280</v>
      </c>
      <c r="J24" s="76">
        <v>100.8</v>
      </c>
      <c r="K24" s="76">
        <v>144</v>
      </c>
      <c r="L24" s="76">
        <v>12</v>
      </c>
      <c r="M24" s="76">
        <v>80.400000000000006</v>
      </c>
      <c r="N24" s="76">
        <v>80.7</v>
      </c>
      <c r="O24" s="76">
        <v>0</v>
      </c>
      <c r="P24" s="76">
        <v>102</v>
      </c>
      <c r="Q24" s="76">
        <v>8659.2000000000007</v>
      </c>
      <c r="R24" s="76">
        <v>8672.4</v>
      </c>
      <c r="S24" s="76">
        <v>0</v>
      </c>
      <c r="T24" s="76">
        <v>0</v>
      </c>
      <c r="U24" s="76">
        <v>6916.8</v>
      </c>
      <c r="V24" s="76">
        <v>6903.6</v>
      </c>
      <c r="W24" s="76">
        <v>0</v>
      </c>
      <c r="X24" s="76">
        <v>0</v>
      </c>
      <c r="Y24" s="76">
        <v>0</v>
      </c>
      <c r="Z24" s="76">
        <v>4884</v>
      </c>
      <c r="AA24" s="76">
        <v>0</v>
      </c>
      <c r="AB24" s="76">
        <v>0</v>
      </c>
      <c r="AC24" s="76">
        <v>6230.4000000000005</v>
      </c>
      <c r="AD24" s="76">
        <v>6230.4000000000005</v>
      </c>
      <c r="AE24" s="76">
        <v>1100.4000000000001</v>
      </c>
      <c r="AF24" s="76">
        <v>1764</v>
      </c>
      <c r="AG24" s="76">
        <v>117.60000000000001</v>
      </c>
      <c r="AH24" s="76">
        <v>0</v>
      </c>
      <c r="AI24" s="76">
        <v>136.5</v>
      </c>
      <c r="AJ24" s="76">
        <v>1465.8</v>
      </c>
      <c r="AK24" s="77">
        <v>1110.9000000000001</v>
      </c>
    </row>
    <row r="25" spans="1:37" x14ac:dyDescent="0.2">
      <c r="A25" s="75" t="s">
        <v>21</v>
      </c>
      <c r="B25" s="76"/>
      <c r="C25" s="76"/>
      <c r="D25" s="76">
        <v>616</v>
      </c>
      <c r="E25" s="76">
        <v>228</v>
      </c>
      <c r="F25" s="76">
        <v>5.6000000000000005</v>
      </c>
      <c r="G25" s="76">
        <v>67.2</v>
      </c>
      <c r="H25" s="76">
        <v>39</v>
      </c>
      <c r="I25" s="76">
        <v>306.40000000000003</v>
      </c>
      <c r="J25" s="76">
        <v>109.60000000000001</v>
      </c>
      <c r="K25" s="76">
        <v>144.80000000000001</v>
      </c>
      <c r="L25" s="76">
        <v>12</v>
      </c>
      <c r="M25" s="76">
        <v>79.8</v>
      </c>
      <c r="N25" s="76">
        <v>79.8</v>
      </c>
      <c r="O25" s="76">
        <v>0</v>
      </c>
      <c r="P25" s="76">
        <v>94</v>
      </c>
      <c r="Q25" s="76">
        <v>7524</v>
      </c>
      <c r="R25" s="76">
        <v>7524</v>
      </c>
      <c r="S25" s="76">
        <v>0</v>
      </c>
      <c r="T25" s="76">
        <v>0</v>
      </c>
      <c r="U25" s="76">
        <v>5755.2</v>
      </c>
      <c r="V25" s="76">
        <v>5768.4000000000005</v>
      </c>
      <c r="W25" s="76">
        <v>0</v>
      </c>
      <c r="X25" s="76">
        <v>0</v>
      </c>
      <c r="Y25" s="76">
        <v>0</v>
      </c>
      <c r="Z25" s="76">
        <v>4488</v>
      </c>
      <c r="AA25" s="76">
        <v>0</v>
      </c>
      <c r="AB25" s="76">
        <v>0</v>
      </c>
      <c r="AC25" s="76">
        <v>5544</v>
      </c>
      <c r="AD25" s="76">
        <v>5570.4000000000005</v>
      </c>
      <c r="AE25" s="76">
        <v>1058.4000000000001</v>
      </c>
      <c r="AF25" s="76">
        <v>1780.8</v>
      </c>
      <c r="AG25" s="76">
        <v>113.4</v>
      </c>
      <c r="AH25" s="76">
        <v>0</v>
      </c>
      <c r="AI25" s="76">
        <v>157.5</v>
      </c>
      <c r="AJ25" s="76">
        <v>1470</v>
      </c>
      <c r="AK25" s="77">
        <v>1077.3</v>
      </c>
    </row>
    <row r="26" spans="1:37" x14ac:dyDescent="0.2">
      <c r="A26" s="75" t="s">
        <v>22</v>
      </c>
      <c r="B26" s="76"/>
      <c r="C26" s="76"/>
      <c r="D26" s="76">
        <v>580</v>
      </c>
      <c r="E26" s="76">
        <v>236</v>
      </c>
      <c r="F26" s="76">
        <v>6.4</v>
      </c>
      <c r="G26" s="76">
        <v>60</v>
      </c>
      <c r="H26" s="76">
        <v>50.4</v>
      </c>
      <c r="I26" s="76">
        <v>278.40000000000003</v>
      </c>
      <c r="J26" s="76">
        <v>112</v>
      </c>
      <c r="K26" s="76">
        <v>149.6</v>
      </c>
      <c r="L26" s="76">
        <v>13.6</v>
      </c>
      <c r="M26" s="76">
        <v>82.2</v>
      </c>
      <c r="N26" s="76">
        <v>81.900000000000006</v>
      </c>
      <c r="O26" s="76">
        <v>0</v>
      </c>
      <c r="P26" s="76">
        <v>80</v>
      </c>
      <c r="Q26" s="76">
        <v>7946.4000000000005</v>
      </c>
      <c r="R26" s="76">
        <v>7959.6</v>
      </c>
      <c r="S26" s="76">
        <v>0</v>
      </c>
      <c r="T26" s="76">
        <v>0</v>
      </c>
      <c r="U26" s="76">
        <v>6283.2</v>
      </c>
      <c r="V26" s="76">
        <v>6283.2</v>
      </c>
      <c r="W26" s="76">
        <v>0</v>
      </c>
      <c r="X26" s="76">
        <v>0</v>
      </c>
      <c r="Y26" s="76">
        <v>0</v>
      </c>
      <c r="Z26" s="76">
        <v>4488</v>
      </c>
      <c r="AA26" s="76">
        <v>0</v>
      </c>
      <c r="AB26" s="76">
        <v>0</v>
      </c>
      <c r="AC26" s="76">
        <v>6124.8</v>
      </c>
      <c r="AD26" s="76">
        <v>6111.6</v>
      </c>
      <c r="AE26" s="76">
        <v>1041.5999999999999</v>
      </c>
      <c r="AF26" s="76">
        <v>1873.2</v>
      </c>
      <c r="AG26" s="76">
        <v>121.8</v>
      </c>
      <c r="AH26" s="76">
        <v>0</v>
      </c>
      <c r="AI26" s="76">
        <v>147</v>
      </c>
      <c r="AJ26" s="76">
        <v>1579.2</v>
      </c>
      <c r="AK26" s="77">
        <v>1047.9000000000001</v>
      </c>
    </row>
    <row r="27" spans="1:37" x14ac:dyDescent="0.2">
      <c r="A27" s="75" t="s">
        <v>23</v>
      </c>
      <c r="B27" s="76"/>
      <c r="C27" s="76"/>
      <c r="D27" s="76">
        <v>536</v>
      </c>
      <c r="E27" s="76">
        <v>232</v>
      </c>
      <c r="F27" s="76">
        <v>5.6000000000000005</v>
      </c>
      <c r="G27" s="76">
        <v>54.4</v>
      </c>
      <c r="H27" s="76">
        <v>48.6</v>
      </c>
      <c r="I27" s="76">
        <v>232</v>
      </c>
      <c r="J27" s="76">
        <v>115.2</v>
      </c>
      <c r="K27" s="76">
        <v>149.6</v>
      </c>
      <c r="L27" s="76">
        <v>13.6</v>
      </c>
      <c r="M27" s="76">
        <v>80.400000000000006</v>
      </c>
      <c r="N27" s="76">
        <v>80.7</v>
      </c>
      <c r="O27" s="76">
        <v>0</v>
      </c>
      <c r="P27" s="76">
        <v>82</v>
      </c>
      <c r="Q27" s="76">
        <v>12513.6</v>
      </c>
      <c r="R27" s="76">
        <v>12487.2</v>
      </c>
      <c r="S27" s="76">
        <v>0</v>
      </c>
      <c r="T27" s="76">
        <v>0</v>
      </c>
      <c r="U27" s="76">
        <v>10929.6</v>
      </c>
      <c r="V27" s="76">
        <v>10929.6</v>
      </c>
      <c r="W27" s="76">
        <v>0</v>
      </c>
      <c r="X27" s="76">
        <v>0</v>
      </c>
      <c r="Y27" s="76">
        <v>0</v>
      </c>
      <c r="Z27" s="76">
        <v>2534.4</v>
      </c>
      <c r="AA27" s="76">
        <v>0</v>
      </c>
      <c r="AB27" s="76">
        <v>0</v>
      </c>
      <c r="AC27" s="76">
        <v>12751.2</v>
      </c>
      <c r="AD27" s="76">
        <v>12751.2</v>
      </c>
      <c r="AE27" s="76">
        <v>999.6</v>
      </c>
      <c r="AF27" s="76">
        <v>1814.4</v>
      </c>
      <c r="AG27" s="76">
        <v>126</v>
      </c>
      <c r="AH27" s="76">
        <v>0</v>
      </c>
      <c r="AI27" s="76">
        <v>105</v>
      </c>
      <c r="AJ27" s="76">
        <v>1554</v>
      </c>
      <c r="AK27" s="77">
        <v>1010.1</v>
      </c>
    </row>
    <row r="28" spans="1:37" x14ac:dyDescent="0.2">
      <c r="A28" s="75" t="s">
        <v>24</v>
      </c>
      <c r="B28" s="76"/>
      <c r="C28" s="76"/>
      <c r="D28" s="76">
        <v>468</v>
      </c>
      <c r="E28" s="76">
        <v>176</v>
      </c>
      <c r="F28" s="76">
        <v>4.8</v>
      </c>
      <c r="G28" s="76">
        <v>40.800000000000004</v>
      </c>
      <c r="H28" s="76">
        <v>37.800000000000004</v>
      </c>
      <c r="I28" s="76">
        <v>202.4</v>
      </c>
      <c r="J28" s="76">
        <v>84.8</v>
      </c>
      <c r="K28" s="76">
        <v>123.2</v>
      </c>
      <c r="L28" s="76">
        <v>10.4</v>
      </c>
      <c r="M28" s="76">
        <v>72.600000000000009</v>
      </c>
      <c r="N28" s="76">
        <v>72.3</v>
      </c>
      <c r="O28" s="76">
        <v>0</v>
      </c>
      <c r="P28" s="76">
        <v>78</v>
      </c>
      <c r="Q28" s="76">
        <v>8263.2000000000007</v>
      </c>
      <c r="R28" s="76">
        <v>8263.2000000000007</v>
      </c>
      <c r="S28" s="76">
        <v>0</v>
      </c>
      <c r="T28" s="76">
        <v>0</v>
      </c>
      <c r="U28" s="76">
        <v>6916.8</v>
      </c>
      <c r="V28" s="76">
        <v>6916.8</v>
      </c>
      <c r="W28" s="76">
        <v>0</v>
      </c>
      <c r="X28" s="76">
        <v>0</v>
      </c>
      <c r="Y28" s="76">
        <v>0</v>
      </c>
      <c r="Z28" s="76">
        <v>5755.2</v>
      </c>
      <c r="AA28" s="76">
        <v>0</v>
      </c>
      <c r="AB28" s="76">
        <v>0</v>
      </c>
      <c r="AC28" s="76">
        <v>4672.8</v>
      </c>
      <c r="AD28" s="76">
        <v>4672.8</v>
      </c>
      <c r="AE28" s="76">
        <v>848.4</v>
      </c>
      <c r="AF28" s="76">
        <v>1537.2</v>
      </c>
      <c r="AG28" s="76">
        <v>100.8</v>
      </c>
      <c r="AH28" s="76">
        <v>0</v>
      </c>
      <c r="AI28" s="76">
        <v>10.5</v>
      </c>
      <c r="AJ28" s="76">
        <v>1360.8</v>
      </c>
      <c r="AK28" s="77">
        <v>844.2</v>
      </c>
    </row>
    <row r="29" spans="1:37" x14ac:dyDescent="0.2">
      <c r="A29" s="75" t="s">
        <v>25</v>
      </c>
      <c r="B29" s="76"/>
      <c r="C29" s="76"/>
      <c r="D29" s="76">
        <v>452</v>
      </c>
      <c r="E29" s="76">
        <v>152</v>
      </c>
      <c r="F29" s="76">
        <v>5.6000000000000005</v>
      </c>
      <c r="G29" s="76">
        <v>29.6</v>
      </c>
      <c r="H29" s="76">
        <v>28.8</v>
      </c>
      <c r="I29" s="76">
        <v>208</v>
      </c>
      <c r="J29" s="76">
        <v>84.8</v>
      </c>
      <c r="K29" s="76">
        <v>122.4</v>
      </c>
      <c r="L29" s="76">
        <v>11.200000000000001</v>
      </c>
      <c r="M29" s="76">
        <v>67.2</v>
      </c>
      <c r="N29" s="76">
        <v>67.5</v>
      </c>
      <c r="O29" s="76">
        <v>0</v>
      </c>
      <c r="P29" s="76">
        <v>60</v>
      </c>
      <c r="Q29" s="76">
        <v>7576.8</v>
      </c>
      <c r="R29" s="76">
        <v>7590</v>
      </c>
      <c r="S29" s="76">
        <v>0</v>
      </c>
      <c r="T29" s="76">
        <v>0</v>
      </c>
      <c r="U29" s="76">
        <v>6309.6</v>
      </c>
      <c r="V29" s="76">
        <v>6296.4000000000005</v>
      </c>
      <c r="W29" s="76">
        <v>0</v>
      </c>
      <c r="X29" s="76">
        <v>0</v>
      </c>
      <c r="Y29" s="76">
        <v>0</v>
      </c>
      <c r="Z29" s="76">
        <v>6336</v>
      </c>
      <c r="AA29" s="76">
        <v>0</v>
      </c>
      <c r="AB29" s="76">
        <v>0</v>
      </c>
      <c r="AC29" s="76">
        <v>3220.8</v>
      </c>
      <c r="AD29" s="76">
        <v>3207.6</v>
      </c>
      <c r="AE29" s="76">
        <v>798</v>
      </c>
      <c r="AF29" s="76">
        <v>1402.8</v>
      </c>
      <c r="AG29" s="76">
        <v>100.8</v>
      </c>
      <c r="AH29" s="76">
        <v>0</v>
      </c>
      <c r="AI29" s="76">
        <v>0</v>
      </c>
      <c r="AJ29" s="76">
        <v>1226.4000000000001</v>
      </c>
      <c r="AK29" s="77">
        <v>806.4</v>
      </c>
    </row>
    <row r="30" spans="1:37" ht="13.5" thickBot="1" x14ac:dyDescent="0.25">
      <c r="A30" s="78" t="s">
        <v>26</v>
      </c>
      <c r="B30" s="79"/>
      <c r="C30" s="79"/>
      <c r="D30" s="79">
        <v>456</v>
      </c>
      <c r="E30" s="79">
        <v>156</v>
      </c>
      <c r="F30" s="79">
        <v>4.8</v>
      </c>
      <c r="G30" s="79">
        <v>30.400000000000002</v>
      </c>
      <c r="H30" s="79">
        <v>23.400000000000002</v>
      </c>
      <c r="I30" s="79">
        <v>208.8</v>
      </c>
      <c r="J30" s="79">
        <v>88</v>
      </c>
      <c r="K30" s="79">
        <v>125.60000000000001</v>
      </c>
      <c r="L30" s="79">
        <v>12</v>
      </c>
      <c r="M30" s="79">
        <v>66</v>
      </c>
      <c r="N30" s="79">
        <v>66</v>
      </c>
      <c r="O30" s="79">
        <v>0</v>
      </c>
      <c r="P30" s="79">
        <v>64</v>
      </c>
      <c r="Q30" s="79">
        <v>6652.8</v>
      </c>
      <c r="R30" s="79">
        <v>6652.8</v>
      </c>
      <c r="S30" s="79">
        <v>0</v>
      </c>
      <c r="T30" s="79">
        <v>0</v>
      </c>
      <c r="U30" s="79">
        <v>5412</v>
      </c>
      <c r="V30" s="79">
        <v>5398.8</v>
      </c>
      <c r="W30" s="79">
        <v>0</v>
      </c>
      <c r="X30" s="79">
        <v>0</v>
      </c>
      <c r="Y30" s="79">
        <v>0</v>
      </c>
      <c r="Z30" s="79">
        <v>6204</v>
      </c>
      <c r="AA30" s="79">
        <v>0</v>
      </c>
      <c r="AB30" s="79">
        <v>0</v>
      </c>
      <c r="AC30" s="79">
        <v>2217.6</v>
      </c>
      <c r="AD30" s="79">
        <v>2230.8000000000002</v>
      </c>
      <c r="AE30" s="79">
        <v>806.4</v>
      </c>
      <c r="AF30" s="79">
        <v>1260</v>
      </c>
      <c r="AG30" s="79">
        <v>105</v>
      </c>
      <c r="AH30" s="79">
        <v>0</v>
      </c>
      <c r="AI30" s="79">
        <v>31.5</v>
      </c>
      <c r="AJ30" s="79">
        <v>1058.4000000000001</v>
      </c>
      <c r="AK30" s="80">
        <v>806.4</v>
      </c>
    </row>
    <row r="31" spans="1:37" s="55" customFormat="1" hidden="1" x14ac:dyDescent="0.2">
      <c r="A31" s="46" t="s">
        <v>2</v>
      </c>
      <c r="B31" s="55">
        <f>SUM(B7:B30)</f>
        <v>0</v>
      </c>
      <c r="C31" s="55">
        <f>SUM(C7:C30)</f>
        <v>0</v>
      </c>
      <c r="D31" s="55">
        <f>SUM(D7:D30)</f>
        <v>12364</v>
      </c>
      <c r="E31" s="55">
        <f>SUM(E7:E30)</f>
        <v>4668</v>
      </c>
      <c r="F31" s="55">
        <f>SUM(F7:F30)</f>
        <v>132.79999999999995</v>
      </c>
      <c r="G31" s="55">
        <f>SUM(G7:G30)</f>
        <v>1092.8</v>
      </c>
      <c r="H31" s="55">
        <f>SUM(H7:H30)</f>
        <v>834.59999999999991</v>
      </c>
      <c r="I31" s="55">
        <f>SUM(I7:I30)</f>
        <v>5798.3999999999987</v>
      </c>
      <c r="J31" s="55">
        <f>SUM(J7:J30)</f>
        <v>2442.4000000000005</v>
      </c>
      <c r="K31" s="55">
        <f>SUM(K7:K30)</f>
        <v>3180.7999999999997</v>
      </c>
      <c r="L31" s="55">
        <f>SUM(L7:L30)</f>
        <v>428.80000000000007</v>
      </c>
      <c r="M31" s="55">
        <f>SUM(M7:M30)</f>
        <v>1753.2</v>
      </c>
      <c r="N31" s="55">
        <f>SUM(N7:N30)</f>
        <v>1753.2000000000003</v>
      </c>
      <c r="O31" s="55">
        <f>SUM(O7:O30)</f>
        <v>0</v>
      </c>
      <c r="P31" s="55">
        <f>SUM(P7:P30)</f>
        <v>1824</v>
      </c>
      <c r="Q31" s="55">
        <f>SUM(Q7:Q30)</f>
        <v>152961.59999999998</v>
      </c>
      <c r="R31" s="55">
        <f>SUM(R7:R30)</f>
        <v>152961.59999999998</v>
      </c>
      <c r="S31" s="55">
        <f>SUM(S7:S30)</f>
        <v>1082.4000000000001</v>
      </c>
      <c r="T31" s="55">
        <f>SUM(T7:T30)</f>
        <v>1069.2</v>
      </c>
      <c r="U31" s="55">
        <f>SUM(U7:U30)</f>
        <v>116001.60000000001</v>
      </c>
      <c r="V31" s="55">
        <f>SUM(V7:V30)</f>
        <v>115988.40000000001</v>
      </c>
      <c r="W31" s="55">
        <f>SUM(W7:W30)</f>
        <v>5887.2</v>
      </c>
      <c r="X31" s="55">
        <f>SUM(X7:X30)</f>
        <v>5900.4</v>
      </c>
      <c r="Y31" s="55">
        <f>SUM(Y7:Y30)</f>
        <v>0</v>
      </c>
      <c r="Z31" s="55">
        <f>SUM(Z7:Z30)</f>
        <v>127221.59999999998</v>
      </c>
      <c r="AA31" s="55">
        <f>SUM(AA7:AA30)</f>
        <v>26743.200000000001</v>
      </c>
      <c r="AB31" s="55">
        <f>SUM(AB7:AB30)</f>
        <v>26743.200000000001</v>
      </c>
      <c r="AC31" s="55">
        <f>SUM(AC7:AC30)</f>
        <v>96624.000000000015</v>
      </c>
      <c r="AD31" s="55">
        <f>SUM(AD7:AD30)</f>
        <v>96624.000000000015</v>
      </c>
      <c r="AE31" s="55">
        <f>SUM(AE7:AE30)</f>
        <v>26014.800000000003</v>
      </c>
      <c r="AF31" s="55">
        <f>SUM(AF7:AF30)</f>
        <v>32398.799999999999</v>
      </c>
      <c r="AG31" s="55">
        <f>SUM(AG7:AG30)</f>
        <v>2629.2000000000007</v>
      </c>
      <c r="AH31" s="55">
        <f>SUM(AH7:AH30)</f>
        <v>0</v>
      </c>
      <c r="AI31" s="55">
        <f>SUM(AI7:AI30)</f>
        <v>2625</v>
      </c>
      <c r="AJ31" s="55">
        <f>SUM(AJ7:AJ30)</f>
        <v>26073.600000000006</v>
      </c>
      <c r="AK31" s="55">
        <f>SUM(AK7:AK30)</f>
        <v>26321.400000000005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Кубенское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74</v>
      </c>
      <c r="E6" s="62" t="s">
        <v>72</v>
      </c>
      <c r="F6" s="41" t="s">
        <v>73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2018-06-21T06:27:54Z</dcterms:modified>
</cp:coreProperties>
</file>